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4" r:id="rId1"/>
  </sheets>
  <definedNames>
    <definedName name="_xlnm.Print_Titles" localSheetId="0">'2024'!$17:$17</definedName>
    <definedName name="_xlnm.Print_Area" localSheetId="0">'2024'!$A$1:$C$52</definedName>
  </definedNames>
  <calcPr calcId="145621" iterate="1"/>
</workbook>
</file>

<file path=xl/calcChain.xml><?xml version="1.0" encoding="utf-8"?>
<calcChain xmlns="http://schemas.openxmlformats.org/spreadsheetml/2006/main">
  <c r="C47" i="4" l="1"/>
  <c r="C46" i="4" s="1"/>
  <c r="C45" i="4" s="1"/>
  <c r="C44" i="4" s="1"/>
  <c r="C38" i="4" l="1"/>
  <c r="C37" i="4" s="1"/>
  <c r="C36" i="4" s="1"/>
  <c r="C42" i="4"/>
  <c r="C41" i="4" s="1"/>
  <c r="C40" i="4" s="1"/>
  <c r="C35" i="4" l="1"/>
  <c r="C33" i="4"/>
  <c r="C31" i="4"/>
  <c r="C27" i="4"/>
  <c r="C25" i="4"/>
  <c r="C22" i="4"/>
  <c r="C20" i="4"/>
  <c r="C19" i="4" l="1"/>
  <c r="C24" i="4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<sst xmlns="http://schemas.openxmlformats.org/spreadsheetml/2006/main" count="80" uniqueCount="77">
  <si>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</si>
  <si>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</si>
  <si>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</si>
  <si>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</si>
  <si>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</si>
  <si>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</si>
  <si>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</si>
  <si>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</si>
  <si>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</si>
  <si>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</si>
  <si>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</si>
  <si>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</si>
  <si>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</si>
  <si>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</si>
  <si>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</si>
  <si>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</si>
  <si>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</si>
  <si>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</si>
  <si>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</si>
  <si>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</si>
  <si>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</si>
  <si>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</si>
  <si>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</si>
  <si>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</si>
  <si>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</si>
  <si>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</si>
  <si>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</si>
  <si>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</si>
  <si>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</si>
  <si>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</si>
  <si>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</si>
  <si>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</si>
  <si>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</si>
  <si>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</si>
  <si>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</si>
  <si>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</si>
  <si>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</si>
  <si>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</si>
  <si>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</si>
  <si>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</si>
  <si>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</si>
  <si>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</si>
  <si>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</si>
  <si>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</si>
  <si>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</si>
  <si>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</si>
  <si>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</si>
  <si>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</si>
  <si>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</si>
  <si>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</si>
  <si>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</si>
  <si>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</si>
  <si>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</si>
  <si>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</si>
  <si>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</si>
  <si>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</si>
  <si>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</si>
  <si>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</si>
  <si>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</si>
  <si>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</si>
  <si>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</si>
  <si>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</si>
  <si>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</si>
  <si>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</si>
  <si>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</si>
  <si>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</si>
  <si>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</si>
  <si>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</si>
  <si>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</si>
  <si>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</si>
  <si>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</si>
  <si>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ИНЫЕ ИСТОЧНИКИ ВНУТРЕННЕГО ФИНАНСИРОВАНИЯ ДЕФИЦИТОВ БЮДЖЕТОВ</t>
  </si>
  <si>
    <t xml:space="preserve">                                                             от __________  №  ________</t>
  </si>
  <si>
    <t xml:space="preserve">                                                             города Новосибирска</t>
  </si>
  <si>
    <t xml:space="preserve">                                                             Приложение 5</t>
  </si>
  <si>
    <t xml:space="preserve">                                                             к решению Совета депутатов</t>
  </si>
  <si>
    <t xml:space="preserve">                                                             от 21.12.2023 №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</si>
</sst>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Border="1" applyAlignment="1">
      <alignment horizontal="center" vertical="top" wrapText="1"/>
    </xf>
    <xf numFmtId="0" fontId="10" fillId="0" borderId="0" xfId="0" applyFont="1"/>
    <xf numFmtId="164" fontId="5" fillId="0" borderId="1" xfId="1" applyNumberFormat="1" applyFont="1" applyBorder="1" applyAlignment="1">
      <alignment vertical="top"/>
    </xf>
    <xf numFmtId="4" fontId="10" fillId="0" borderId="0" xfId="0" applyNumberFormat="1" applyFont="1"/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zoomScaleNormal="100" zoomScalePageLayoutView="60" workbookViewId="0">
      <selection activeCell="B3" sqref="B3"/>
    </sheetView>
  </sheetViews>
  <sheetFormatPr defaultRowHeight="15.75" x14ac:dyDescent="0.25"/>
  <cols>
    <col min="1" max="1" width="27" customWidth="1"/>
    <col min="2" max="2" width="53.875" customWidth="1"/>
    <col min="3" max="3" width="18" style="24" customWidth="1"/>
  </cols>
  <sheetData>
    <row r="1" spans="1:3" ht="18.75" x14ac:dyDescent="0.3">
      <c r="B1" s="22" t="s">
        <v>74</v>
      </c>
    </row>
    <row r="2" spans="1:3" ht="18.75" x14ac:dyDescent="0.3">
      <c r="B2" s="22" t="s">
        <v>75</v>
      </c>
    </row>
    <row r="3" spans="1:3" ht="18.75" x14ac:dyDescent="0.3">
      <c r="B3" s="22" t="s">
        <v>73</v>
      </c>
    </row>
    <row r="4" spans="1:3" ht="18.75" x14ac:dyDescent="0.3">
      <c r="B4" s="22" t="s">
        <v>72</v>
      </c>
    </row>
    <row r="6" spans="1:3" ht="18.75" x14ac:dyDescent="0.3">
      <c r="B6" s="22" t="s">
        <v>74</v>
      </c>
    </row>
    <row r="7" spans="1:3" ht="18.75" x14ac:dyDescent="0.3">
      <c r="B7" s="22" t="s">
        <v>75</v>
      </c>
    </row>
    <row r="8" spans="1:3" ht="18.75" x14ac:dyDescent="0.3">
      <c r="B8" s="22" t="s">
        <v>73</v>
      </c>
    </row>
    <row r="9" spans="1:3" ht="18.75" x14ac:dyDescent="0.3">
      <c r="B9" s="22" t="s">
        <v>76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2" t="s">
        <v>0</v>
      </c>
      <c r="B12" s="32"/>
      <c r="C12" s="32"/>
    </row>
    <row r="13" spans="1:3" ht="18.75" x14ac:dyDescent="0.3">
      <c r="A13" s="32" t="s">
        <v>58</v>
      </c>
      <c r="B13" s="32"/>
      <c r="C13" s="32"/>
    </row>
    <row r="14" spans="1:3" x14ac:dyDescent="0.25">
      <c r="A14" s="1"/>
      <c r="B14" s="1"/>
      <c r="C14" s="1"/>
    </row>
    <row r="15" spans="1:3" ht="37.5" x14ac:dyDescent="0.25">
      <c r="A15" s="33" t="s">
        <v>1</v>
      </c>
      <c r="B15" s="33" t="s">
        <v>2</v>
      </c>
      <c r="C15" s="23" t="s">
        <v>3</v>
      </c>
    </row>
    <row r="16" spans="1:3" ht="18.75" x14ac:dyDescent="0.25">
      <c r="A16" s="33"/>
      <c r="B16" s="33"/>
      <c r="C16" s="23" t="s">
        <v>59</v>
      </c>
    </row>
    <row r="17" spans="1:3" ht="18.75" x14ac:dyDescent="0.25">
      <c r="A17" s="8">
        <v>1</v>
      </c>
      <c r="B17" s="8">
        <v>2</v>
      </c>
      <c r="C17" s="8">
        <v>3</v>
      </c>
    </row>
    <row r="18" spans="1:3" ht="57" customHeight="1" x14ac:dyDescent="0.25">
      <c r="A18" s="9" t="s">
        <v>18</v>
      </c>
      <c r="B18" s="10" t="s">
        <v>4</v>
      </c>
      <c r="C18" s="11">
        <f>C19+C24+C29+C35+C44</f>
        <v>2579359.099999994</v>
      </c>
    </row>
    <row r="19" spans="1:3" ht="75.75" customHeight="1" x14ac:dyDescent="0.25">
      <c r="A19" s="9" t="s">
        <v>19</v>
      </c>
      <c r="B19" s="10" t="s">
        <v>5</v>
      </c>
      <c r="C19" s="11">
        <f>C20+C22</f>
        <v>4700000</v>
      </c>
    </row>
    <row r="20" spans="1:3" ht="57" customHeight="1" x14ac:dyDescent="0.25">
      <c r="A20" s="12" t="s">
        <v>20</v>
      </c>
      <c r="B20" s="3" t="s">
        <v>48</v>
      </c>
      <c r="C20" s="13">
        <f>C21</f>
        <v>7000000</v>
      </c>
    </row>
    <row r="21" spans="1:3" ht="58.5" customHeight="1" x14ac:dyDescent="0.25">
      <c r="A21" s="14" t="s">
        <v>21</v>
      </c>
      <c r="B21" s="15" t="s">
        <v>49</v>
      </c>
      <c r="C21" s="16">
        <v>7000000</v>
      </c>
    </row>
    <row r="22" spans="1:3" ht="57.75" customHeight="1" x14ac:dyDescent="0.25">
      <c r="A22" s="17" t="s">
        <v>22</v>
      </c>
      <c r="B22" s="3" t="s">
        <v>50</v>
      </c>
      <c r="C22" s="13">
        <f>C23</f>
        <v>-2300000</v>
      </c>
    </row>
    <row r="23" spans="1:3" ht="57.75" customHeight="1" x14ac:dyDescent="0.25">
      <c r="A23" s="18" t="s">
        <v>23</v>
      </c>
      <c r="B23" s="15" t="s">
        <v>51</v>
      </c>
      <c r="C23" s="16">
        <v>-2300000</v>
      </c>
    </row>
    <row r="24" spans="1:3" ht="36.75" customHeight="1" x14ac:dyDescent="0.25">
      <c r="A24" s="19" t="s">
        <v>24</v>
      </c>
      <c r="B24" s="10" t="s">
        <v>6</v>
      </c>
      <c r="C24" s="6">
        <f>C25+C27</f>
        <v>-3274300</v>
      </c>
    </row>
    <row r="25" spans="1:3" ht="37.5" customHeight="1" x14ac:dyDescent="0.25">
      <c r="A25" s="17" t="s">
        <v>25</v>
      </c>
      <c r="B25" s="3" t="s">
        <v>52</v>
      </c>
      <c r="C25" s="7">
        <f>C26</f>
        <v>37225700</v>
      </c>
    </row>
    <row r="26" spans="1:3" ht="57.75" customHeight="1" x14ac:dyDescent="0.25">
      <c r="A26" s="18" t="s">
        <v>26</v>
      </c>
      <c r="B26" s="15" t="s">
        <v>53</v>
      </c>
      <c r="C26" s="4">
        <v>37225700</v>
      </c>
    </row>
    <row r="27" spans="1:3" ht="39" customHeight="1" x14ac:dyDescent="0.25">
      <c r="A27" s="17" t="s">
        <v>27</v>
      </c>
      <c r="B27" s="3" t="s">
        <v>54</v>
      </c>
      <c r="C27" s="7">
        <f>C28</f>
        <v>-40500000</v>
      </c>
    </row>
    <row r="28" spans="1:3" ht="57.75" customHeight="1" x14ac:dyDescent="0.25">
      <c r="A28" s="18" t="s">
        <v>28</v>
      </c>
      <c r="B28" s="15" t="s">
        <v>55</v>
      </c>
      <c r="C28" s="4">
        <v>-40500000</v>
      </c>
    </row>
    <row r="29" spans="1:3" ht="56.25" customHeight="1" x14ac:dyDescent="0.25">
      <c r="A29" s="19" t="s">
        <v>29</v>
      </c>
      <c r="B29" s="10" t="s">
        <v>17</v>
      </c>
      <c r="C29" s="6">
        <f>C30</f>
        <v>-225700</v>
      </c>
    </row>
    <row r="30" spans="1:3" ht="57" customHeight="1" x14ac:dyDescent="0.25">
      <c r="A30" s="17" t="s">
        <v>30</v>
      </c>
      <c r="B30" s="3" t="s">
        <v>56</v>
      </c>
      <c r="C30" s="7">
        <f>C31+C33</f>
        <v>-225700</v>
      </c>
    </row>
    <row r="31" spans="1:3" ht="58.5" customHeight="1" x14ac:dyDescent="0.25">
      <c r="A31" s="27" t="s">
        <v>31</v>
      </c>
      <c r="B31" s="28" t="s">
        <v>47</v>
      </c>
      <c r="C31" s="25">
        <f>C32</f>
        <v>7998137.0999999996</v>
      </c>
    </row>
    <row r="32" spans="1:3" ht="76.5" customHeight="1" x14ac:dyDescent="0.25">
      <c r="A32" s="29" t="s">
        <v>32</v>
      </c>
      <c r="B32" s="30" t="s">
        <v>44</v>
      </c>
      <c r="C32" s="4">
        <v>7998137.0999999996</v>
      </c>
    </row>
    <row r="33" spans="1:3" ht="57.75" customHeight="1" x14ac:dyDescent="0.25">
      <c r="A33" s="17" t="s">
        <v>33</v>
      </c>
      <c r="B33" s="3" t="s">
        <v>45</v>
      </c>
      <c r="C33" s="7">
        <f>C34</f>
        <v>-8223837.0999999996</v>
      </c>
    </row>
    <row r="34" spans="1:3" ht="75.75" customHeight="1" x14ac:dyDescent="0.25">
      <c r="A34" s="18" t="s">
        <v>34</v>
      </c>
      <c r="B34" s="15" t="s">
        <v>46</v>
      </c>
      <c r="C34" s="4">
        <v>-8223837.0999999996</v>
      </c>
    </row>
    <row r="35" spans="1:3" ht="37.5" customHeight="1" x14ac:dyDescent="0.25">
      <c r="A35" s="19" t="s">
        <v>35</v>
      </c>
      <c r="B35" s="10" t="s">
        <v>7</v>
      </c>
      <c r="C35" s="6">
        <f>C36+C40</f>
        <v>779359.09999999404</v>
      </c>
    </row>
    <row r="36" spans="1:3" ht="21" customHeight="1" x14ac:dyDescent="0.25">
      <c r="A36" s="19" t="s">
        <v>36</v>
      </c>
      <c r="B36" s="10" t="s">
        <v>8</v>
      </c>
      <c r="C36" s="6">
        <f>C37</f>
        <v>-148801482.40000001</v>
      </c>
    </row>
    <row r="37" spans="1:3" ht="20.25" customHeight="1" x14ac:dyDescent="0.25">
      <c r="A37" s="17" t="s">
        <v>37</v>
      </c>
      <c r="B37" s="3" t="s">
        <v>9</v>
      </c>
      <c r="C37" s="7">
        <f>C38</f>
        <v>-148801482.40000001</v>
      </c>
    </row>
    <row r="38" spans="1:3" ht="37.5" customHeight="1" x14ac:dyDescent="0.25">
      <c r="A38" s="18" t="s">
        <v>38</v>
      </c>
      <c r="B38" s="15" t="s">
        <v>10</v>
      </c>
      <c r="C38" s="20">
        <f>C39</f>
        <v>-148801482.40000001</v>
      </c>
    </row>
    <row r="39" spans="1:3" ht="39.75" customHeight="1" x14ac:dyDescent="0.25">
      <c r="A39" s="18" t="s">
        <v>39</v>
      </c>
      <c r="B39" s="15" t="s">
        <v>11</v>
      </c>
      <c r="C39" s="21">
        <v>-148801482.40000001</v>
      </c>
    </row>
    <row r="40" spans="1:3" ht="20.25" customHeight="1" x14ac:dyDescent="0.25">
      <c r="A40" s="19" t="s">
        <v>40</v>
      </c>
      <c r="B40" s="10" t="s">
        <v>12</v>
      </c>
      <c r="C40" s="6">
        <f>C41</f>
        <v>149580841.5</v>
      </c>
    </row>
    <row r="41" spans="1:3" ht="21" customHeight="1" x14ac:dyDescent="0.25">
      <c r="A41" s="17" t="s">
        <v>41</v>
      </c>
      <c r="B41" s="3" t="s">
        <v>13</v>
      </c>
      <c r="C41" s="7">
        <f>C42</f>
        <v>149580841.5</v>
      </c>
    </row>
    <row r="42" spans="1:3" ht="37.5" x14ac:dyDescent="0.25">
      <c r="A42" s="18" t="s">
        <v>42</v>
      </c>
      <c r="B42" s="15" t="s">
        <v>14</v>
      </c>
      <c r="C42" s="20">
        <f>C43</f>
        <v>149580841.5</v>
      </c>
    </row>
    <row r="43" spans="1:3" ht="38.25" customHeight="1" x14ac:dyDescent="0.25">
      <c r="A43" s="18" t="s">
        <v>43</v>
      </c>
      <c r="B43" s="15" t="s">
        <v>15</v>
      </c>
      <c r="C43" s="21">
        <v>149580841.5</v>
      </c>
    </row>
    <row r="44" spans="1:3" ht="57" customHeight="1" x14ac:dyDescent="0.25">
      <c r="A44" s="19" t="s">
        <v>60</v>
      </c>
      <c r="B44" s="10" t="s">
        <v>71</v>
      </c>
      <c r="C44" s="6">
        <f>C45</f>
        <v>600000</v>
      </c>
    </row>
    <row r="45" spans="1:3" ht="36.75" customHeight="1" x14ac:dyDescent="0.25">
      <c r="A45" s="9" t="s">
        <v>61</v>
      </c>
      <c r="B45" s="10" t="s">
        <v>62</v>
      </c>
      <c r="C45" s="6">
        <f>C46</f>
        <v>600000</v>
      </c>
    </row>
    <row r="46" spans="1:3" ht="135" customHeight="1" x14ac:dyDescent="0.25">
      <c r="A46" s="12" t="s">
        <v>63</v>
      </c>
      <c r="B46" s="3" t="s">
        <v>64</v>
      </c>
      <c r="C46" s="7">
        <f>C47</f>
        <v>600000</v>
      </c>
    </row>
    <row r="47" spans="1:3" ht="244.5" customHeight="1" x14ac:dyDescent="0.25">
      <c r="A47" s="14" t="s">
        <v>65</v>
      </c>
      <c r="B47" s="15" t="s">
        <v>66</v>
      </c>
      <c r="C47" s="20">
        <f>C48+C49</f>
        <v>600000</v>
      </c>
    </row>
    <row r="48" spans="1:3" ht="114" customHeight="1" x14ac:dyDescent="0.25">
      <c r="A48" s="14" t="s">
        <v>67</v>
      </c>
      <c r="B48" s="15" t="s">
        <v>68</v>
      </c>
      <c r="C48" s="21">
        <v>500000</v>
      </c>
    </row>
    <row r="49" spans="1:3" ht="114" customHeight="1" x14ac:dyDescent="0.25">
      <c r="A49" s="14" t="s">
        <v>69</v>
      </c>
      <c r="B49" s="15" t="s">
        <v>70</v>
      </c>
      <c r="C49" s="21">
        <v>100000</v>
      </c>
    </row>
    <row r="50" spans="1:3" ht="18.75" x14ac:dyDescent="0.25">
      <c r="A50" s="34" t="s">
        <v>16</v>
      </c>
      <c r="B50" s="35"/>
      <c r="C50" s="5">
        <f>C18</f>
        <v>2579359.099999994</v>
      </c>
    </row>
    <row r="51" spans="1:3" x14ac:dyDescent="0.25">
      <c r="C51" s="26"/>
    </row>
    <row r="52" spans="1:3" x14ac:dyDescent="0.25">
      <c r="A52" s="31" t="s">
        <v>57</v>
      </c>
      <c r="B52" s="31"/>
      <c r="C52" s="31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1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6KDV5W64NSFS-851842435-8409</_dlc_DocId>
    <_dlc_DocIdUrl xmlns="746016b1-ecc9-410e-95eb-a13f7eb3881b">
      <Url>http://port.admnsk.ru/sites/main/sovet/_layouts/DocIdRedir.aspx?ID=6KDV5W64NSFS-851842435-8409</Url>
      <Description>6KDV5W64NSFS-851842435-8409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499A71-3960-4F5F-9A0C-33AFF6A29296}"/>
</file>

<file path=customXml/itemProps2.xml><?xml version="1.0" encoding="utf-8"?>
<ds:datastoreItem xmlns:ds="http://schemas.openxmlformats.org/officeDocument/2006/customXml" ds:itemID="{AEA03064-77D5-400A-8FE8-83B7D80C5C0F}"/>
</file>

<file path=customXml/itemProps3.xml><?xml version="1.0" encoding="utf-8"?>
<ds:datastoreItem xmlns:ds="http://schemas.openxmlformats.org/officeDocument/2006/customXml" ds:itemID="{1311F77A-5266-4651-8AA1-C6ADDDDE18C6}"/>
</file>

<file path=customXml/itemProps4.xml><?xml version="1.0" encoding="utf-8"?>
<ds:datastoreItem xmlns:ds="http://schemas.openxmlformats.org/officeDocument/2006/customXml" ds:itemID="{7C646E20-0090-4351-B9CC-3649E64CE0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2024-05-14T07:00:41Z</cp:lastPrinted>
  <dcterms:created xsi:type="dcterms:W3CDTF">2015-10-23T08:30:23Z</dcterms:created>
  <dcterms:modified xsi:type="dcterms:W3CDTF">2024-05-14T07:00:59Z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d565a8f0-cb48-43ab-87ed-26986d3af1b0</vt:lpwstr>
  </property>
</Properties>
</file>